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Outubro.21\1ª Solicitação\1. BONFIM\"/>
    </mc:Choice>
  </mc:AlternateContent>
  <xr:revisionPtr revIDLastSave="0" documentId="13_ncr:1_{61680BE1-689A-4625-AAD8-E5D1CE2467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Bonfim!$B$1:$G$1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2" l="1"/>
</calcChain>
</file>

<file path=xl/sharedStrings.xml><?xml version="1.0" encoding="utf-8"?>
<sst xmlns="http://schemas.openxmlformats.org/spreadsheetml/2006/main" count="187" uniqueCount="101">
  <si>
    <t>Data do Pagamento</t>
  </si>
  <si>
    <t>Fornecedor</t>
  </si>
  <si>
    <t>Valor</t>
  </si>
  <si>
    <t>Documento</t>
  </si>
  <si>
    <t>Comentário</t>
  </si>
  <si>
    <t>AGORA SOLUCOES EM ENERGIA LTDA</t>
  </si>
  <si>
    <t>BATISTA   MOITA SOCIEDADE DE A</t>
  </si>
  <si>
    <t>BOA VISTA ENERGIA RORAIMA</t>
  </si>
  <si>
    <t>CAVACO FORTE SOLU  ES AGROINDU</t>
  </si>
  <si>
    <t>CENTRO DO FORRO EIRELI</t>
  </si>
  <si>
    <t>COELHO   BARROS SOCIEDADE DE A</t>
  </si>
  <si>
    <t>ECONET PUBLICACOES PERIOD LTDA</t>
  </si>
  <si>
    <t>FCSTONE BRASIL C E F C LTDA</t>
  </si>
  <si>
    <t>FLEXTOWER ENGENHARIA E CONSTRU</t>
  </si>
  <si>
    <t>JOSIMAR AUGUSTA DE LIRA - JMX</t>
  </si>
  <si>
    <t>JSS CONSULTORIA EM INFORMATICA</t>
  </si>
  <si>
    <t>LA PEREA CONSULTORIA</t>
  </si>
  <si>
    <t>LMENG CONSULTORIA PROJETOS ENG</t>
  </si>
  <si>
    <t>MACHADO MEYER, SENDACZ E OPICE</t>
  </si>
  <si>
    <t>MAS DO NASCIMENTO ENGENHARIA -</t>
  </si>
  <si>
    <t>MENABREA ENGENHARIA EIRELI</t>
  </si>
  <si>
    <t>MIRANDA, ALVES, MACEDO GARCIA,</t>
  </si>
  <si>
    <t>MRS ESTUDOS AMBIENTAIS LTDA</t>
  </si>
  <si>
    <t>NAVARRO ADVOGADOS</t>
  </si>
  <si>
    <t>PKL2 GESTAO EMPRESARIAL - EIRE</t>
  </si>
  <si>
    <t>PM4C ENGENHARIA LTDA</t>
  </si>
  <si>
    <t>PRATA   MOURA LTDA - ESTUDIO S</t>
  </si>
  <si>
    <t>SAMUEL COSTA SOUZA EIRELI - VI</t>
  </si>
  <si>
    <t>SIMPLIFIC PAVARINI DISTRIBUIDO</t>
  </si>
  <si>
    <t>SMART3 CONSULTORIA EMPRESARIAL</t>
  </si>
  <si>
    <t>SUPERINTENDENCIA DA ZONA FRANCA DE MANAU</t>
  </si>
  <si>
    <t>TADEU JAYME SOCIEDADE INDIVIDU</t>
  </si>
  <si>
    <t>TESS ADVOGADOS</t>
  </si>
  <si>
    <t>TGM INDUSTRIA E COMERCIO DE TU</t>
  </si>
  <si>
    <t>TRANSPORTES BERTOLINI LTDA</t>
  </si>
  <si>
    <t>WALCZAK   WALCZAK LTDA - PLANT</t>
  </si>
  <si>
    <t>WEG DRIVES   CONTROLS - AUTOMA</t>
  </si>
  <si>
    <t>30/09/2021</t>
  </si>
  <si>
    <t>20/09/2021</t>
  </si>
  <si>
    <t>27/09/2021</t>
  </si>
  <si>
    <t>24/09/2021</t>
  </si>
  <si>
    <t>AGORA SOLUCOES - NF - 516</t>
  </si>
  <si>
    <t>BATISTA &amp; MOITA - NF - 185</t>
  </si>
  <si>
    <t>CAVACO FORTE - NF - 57</t>
  </si>
  <si>
    <t>CENTRO DO FORRO EIRELI NF - 29</t>
  </si>
  <si>
    <t>COELHO &amp; BARROS - NF - 1417</t>
  </si>
  <si>
    <t>ECO NET - NF - 251058</t>
  </si>
  <si>
    <t>FCSTONE - NF - 31878</t>
  </si>
  <si>
    <t>FLEXTOWER ENGENHARIA  - NF - 757</t>
  </si>
  <si>
    <t>JOSIMAR AUGUSTA DE LIRA - NF 48</t>
  </si>
  <si>
    <t>JOSIMAR AUGUSTA DE LIRA - NF-41</t>
  </si>
  <si>
    <t>JSS CONSULTORIA - NF - 230</t>
  </si>
  <si>
    <t>LA PEREA - NF - 129</t>
  </si>
  <si>
    <t>LMENG CONSULTORIA  - NF - 9302</t>
  </si>
  <si>
    <t>LMENG CONSULTORIA  - NF - 9306</t>
  </si>
  <si>
    <t>MACHADO MEYER - NF - 67739</t>
  </si>
  <si>
    <t>M. A. S. DO NASCIMENTO ENGENHARIA - NF 25</t>
  </si>
  <si>
    <t>MENABREA - NF - 82</t>
  </si>
  <si>
    <t>MIRANDA, ALVES - NF - 677</t>
  </si>
  <si>
    <t>NAVARRO ADVOGADOS - FAT - 60323</t>
  </si>
  <si>
    <t>PKL2 - NF - 104</t>
  </si>
  <si>
    <t>PM4C ENGENHARIA - NF - 114</t>
  </si>
  <si>
    <t>PRATA &amp; MOURA LTDA - NF -NF94</t>
  </si>
  <si>
    <t>SAMUEL COSTA - NF - 68</t>
  </si>
  <si>
    <t>SIMPLIFIC - FAT - 11867</t>
  </si>
  <si>
    <t>SMART3 CONSULTORIA - NF - 142</t>
  </si>
  <si>
    <t>TADEU JAYME - NF - 82</t>
  </si>
  <si>
    <t>TESS ADVOGADOS - NF - 1104</t>
  </si>
  <si>
    <t>TGM - REAJUSTE EV 10 BF</t>
  </si>
  <si>
    <t>TRANSPORTES BERTOLINI - CT - 412783</t>
  </si>
  <si>
    <t>WALCZAK, WALCZAK - NF - 68</t>
  </si>
  <si>
    <t>RORAIMA ENERGIA - FAT 8339738</t>
  </si>
  <si>
    <t>MRS ESTUDOS AMBIENTAIS - NF 52</t>
  </si>
  <si>
    <t>SIMPLIFIC PAVARINI - FAT 7061</t>
  </si>
  <si>
    <t>SIMPLIFIC PAVARINI - FAT - 6894</t>
  </si>
  <si>
    <t>SUPERINTENDENCIA DA ZONA - FATURA</t>
  </si>
  <si>
    <t>WEG DRIVES   CONTROLS - AUTOMA - NF 2273112</t>
  </si>
  <si>
    <t>Engenharia do Proprietário</t>
  </si>
  <si>
    <t>Advogados</t>
  </si>
  <si>
    <t>Folha de Pagamento</t>
  </si>
  <si>
    <t>TI</t>
  </si>
  <si>
    <t>Consultoria regulatória</t>
  </si>
  <si>
    <t>Assessoria e estudos pré-leilão</t>
  </si>
  <si>
    <t>Manutenção de viveiros</t>
  </si>
  <si>
    <t>Agente Fiduciário</t>
  </si>
  <si>
    <t>Estudos Técnicos</t>
  </si>
  <si>
    <t>Serviços em silvicultura e apoio geral</t>
  </si>
  <si>
    <t>Serviços técnicos</t>
  </si>
  <si>
    <t>Consultoria para implantação das UTEs (ambiental)</t>
  </si>
  <si>
    <t>Consultoria Ambiental</t>
  </si>
  <si>
    <t>TCCA FEMARH</t>
  </si>
  <si>
    <t>Energia</t>
  </si>
  <si>
    <t>Licenciamento UTE</t>
  </si>
  <si>
    <t>Proteção Florestal</t>
  </si>
  <si>
    <t>Taxa SUFRAMA</t>
  </si>
  <si>
    <t>Laboratório Químico</t>
  </si>
  <si>
    <t>Tipo</t>
  </si>
  <si>
    <t>Reembolso</t>
  </si>
  <si>
    <t>Total</t>
  </si>
  <si>
    <t>Turbo-Redutor</t>
  </si>
  <si>
    <t>Acumulador Elétrico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</si>
</sst>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14" fontId="0" fillId="0" borderId="3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horizont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4" fontId="0" fillId="0" borderId="3" xfId="0" applyNumberFormat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0" fontId="0" fillId="0" borderId="2" xfId="0" applyFont="1" applyFill="1" applyBorder="1" applyAlignment="1"/>
    <xf numFmtId="0" fontId="0" fillId="0" borderId="2" xfId="0" applyBorder="1" applyAlignment="1">
      <alignment horizontal="left" vertical="center" wrapText="1"/>
    </xf>
    <xf numFmtId="164" fontId="1" fillId="0" borderId="2" xfId="1" applyFont="1" applyFill="1" applyBorder="1" applyAlignment="1">
      <alignment horizontal="right"/>
    </xf>
    <xf numFmtId="164" fontId="2" fillId="0" borderId="0" xfId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B1:G39"/>
  <sheetViews>
    <sheetView showGridLines="0" tabSelected="1" zoomScaleNormal="100" workbookViewId="0">
      <pane ySplit="1" topLeftCell="A20" activePane="bottomLeft" state="frozen"/>
      <selection pane="bottomLeft" activeCell="D39" sqref="D39"/>
    </sheetView>
  </sheetViews>
  <sheetFormatPr defaultColWidth="9.1796875" defaultRowHeight="14.5" x14ac:dyDescent="0.35"/>
  <cols>
    <col min="1" max="1" width="2.7265625" style="1" customWidth="1"/>
    <col min="2" max="2" width="18.54296875" style="2" customWidth="1"/>
    <col min="3" max="3" width="53" style="2" customWidth="1"/>
    <col min="4" max="4" width="22.26953125" style="6" customWidth="1"/>
    <col min="5" max="5" width="44.7265625" style="6" bestFit="1" customWidth="1"/>
    <col min="6" max="6" width="46.81640625" style="1" bestFit="1" customWidth="1"/>
    <col min="7" max="7" width="11" style="1" bestFit="1" customWidth="1"/>
    <col min="8" max="16384" width="9.1796875" style="1"/>
  </cols>
  <sheetData>
    <row r="1" spans="2:7" s="4" customFormat="1" x14ac:dyDescent="0.35">
      <c r="B1" s="3" t="s">
        <v>0</v>
      </c>
      <c r="C1" s="3" t="s">
        <v>1</v>
      </c>
      <c r="D1" s="5" t="s">
        <v>2</v>
      </c>
      <c r="E1" s="5" t="s">
        <v>3</v>
      </c>
      <c r="F1" s="3" t="s">
        <v>4</v>
      </c>
      <c r="G1" s="23" t="s">
        <v>96</v>
      </c>
    </row>
    <row r="2" spans="2:7" s="8" customFormat="1" x14ac:dyDescent="0.35">
      <c r="B2" s="9" t="s">
        <v>37</v>
      </c>
      <c r="C2" s="10" t="s">
        <v>5</v>
      </c>
      <c r="D2" s="21">
        <v>2038.97</v>
      </c>
      <c r="E2" s="19" t="s">
        <v>41</v>
      </c>
      <c r="F2" s="20" t="s">
        <v>81</v>
      </c>
      <c r="G2" s="13" t="s">
        <v>97</v>
      </c>
    </row>
    <row r="3" spans="2:7" s="8" customFormat="1" x14ac:dyDescent="0.35">
      <c r="B3" s="17" t="s">
        <v>37</v>
      </c>
      <c r="C3" s="10" t="s">
        <v>6</v>
      </c>
      <c r="D3" s="21">
        <v>2500</v>
      </c>
      <c r="E3" s="11" t="s">
        <v>42</v>
      </c>
      <c r="F3" s="11" t="s">
        <v>78</v>
      </c>
      <c r="G3" s="13" t="s">
        <v>97</v>
      </c>
    </row>
    <row r="4" spans="2:7" s="8" customFormat="1" x14ac:dyDescent="0.35">
      <c r="B4" s="12" t="s">
        <v>38</v>
      </c>
      <c r="C4" s="10" t="s">
        <v>7</v>
      </c>
      <c r="D4" s="21">
        <v>6650.94</v>
      </c>
      <c r="E4" s="11" t="s">
        <v>71</v>
      </c>
      <c r="F4" s="11" t="s">
        <v>91</v>
      </c>
      <c r="G4" s="13" t="s">
        <v>97</v>
      </c>
    </row>
    <row r="5" spans="2:7" s="8" customFormat="1" x14ac:dyDescent="0.35">
      <c r="B5" s="9" t="s">
        <v>37</v>
      </c>
      <c r="C5" s="10" t="s">
        <v>8</v>
      </c>
      <c r="D5" s="21">
        <v>314677.31</v>
      </c>
      <c r="E5" s="11" t="s">
        <v>43</v>
      </c>
      <c r="F5" s="11" t="s">
        <v>83</v>
      </c>
      <c r="G5" s="13" t="s">
        <v>97</v>
      </c>
    </row>
    <row r="6" spans="2:7" s="8" customFormat="1" x14ac:dyDescent="0.35">
      <c r="B6" s="13" t="s">
        <v>37</v>
      </c>
      <c r="C6" s="14" t="s">
        <v>9</v>
      </c>
      <c r="D6" s="21">
        <v>8625</v>
      </c>
      <c r="E6" s="15" t="s">
        <v>44</v>
      </c>
      <c r="F6" s="15" t="s">
        <v>92</v>
      </c>
      <c r="G6" s="13" t="s">
        <v>97</v>
      </c>
    </row>
    <row r="7" spans="2:7" s="8" customFormat="1" x14ac:dyDescent="0.35">
      <c r="B7" s="18" t="s">
        <v>37</v>
      </c>
      <c r="C7" s="14" t="s">
        <v>10</v>
      </c>
      <c r="D7" s="21">
        <v>46925</v>
      </c>
      <c r="E7" s="14" t="s">
        <v>45</v>
      </c>
      <c r="F7" s="15" t="s">
        <v>78</v>
      </c>
      <c r="G7" s="13" t="s">
        <v>97</v>
      </c>
    </row>
    <row r="8" spans="2:7" s="8" customFormat="1" x14ac:dyDescent="0.35">
      <c r="B8" s="18" t="s">
        <v>39</v>
      </c>
      <c r="C8" s="14" t="s">
        <v>11</v>
      </c>
      <c r="D8" s="21">
        <v>486</v>
      </c>
      <c r="E8" s="15" t="s">
        <v>46</v>
      </c>
      <c r="F8" s="15" t="s">
        <v>80</v>
      </c>
      <c r="G8" s="13" t="s">
        <v>97</v>
      </c>
    </row>
    <row r="9" spans="2:7" s="8" customFormat="1" x14ac:dyDescent="0.35">
      <c r="B9" s="16" t="s">
        <v>40</v>
      </c>
      <c r="C9" s="10" t="s">
        <v>12</v>
      </c>
      <c r="D9" s="21">
        <v>55147.19</v>
      </c>
      <c r="E9" s="7" t="s">
        <v>47</v>
      </c>
      <c r="F9" s="11" t="s">
        <v>82</v>
      </c>
      <c r="G9" s="13" t="s">
        <v>97</v>
      </c>
    </row>
    <row r="10" spans="2:7" s="8" customFormat="1" x14ac:dyDescent="0.35">
      <c r="B10" s="16" t="s">
        <v>39</v>
      </c>
      <c r="C10" s="10" t="s">
        <v>13</v>
      </c>
      <c r="D10" s="21">
        <v>21162.75</v>
      </c>
      <c r="E10" s="7" t="s">
        <v>48</v>
      </c>
      <c r="F10" s="11" t="s">
        <v>93</v>
      </c>
      <c r="G10" s="13" t="s">
        <v>97</v>
      </c>
    </row>
    <row r="11" spans="2:7" s="8" customFormat="1" x14ac:dyDescent="0.35">
      <c r="B11" s="17" t="s">
        <v>37</v>
      </c>
      <c r="C11" s="10" t="s">
        <v>14</v>
      </c>
      <c r="D11" s="21">
        <v>1000</v>
      </c>
      <c r="E11" s="7" t="s">
        <v>49</v>
      </c>
      <c r="F11" s="11" t="s">
        <v>92</v>
      </c>
      <c r="G11" s="13" t="s">
        <v>97</v>
      </c>
    </row>
    <row r="12" spans="2:7" s="8" customFormat="1" x14ac:dyDescent="0.35">
      <c r="B12" s="9" t="s">
        <v>37</v>
      </c>
      <c r="C12" s="10" t="s">
        <v>14</v>
      </c>
      <c r="D12" s="21">
        <v>1000</v>
      </c>
      <c r="E12" s="7" t="s">
        <v>50</v>
      </c>
      <c r="F12" s="11" t="s">
        <v>92</v>
      </c>
      <c r="G12" s="13" t="s">
        <v>97</v>
      </c>
    </row>
    <row r="13" spans="2:7" s="8" customFormat="1" x14ac:dyDescent="0.35">
      <c r="B13" s="16" t="s">
        <v>37</v>
      </c>
      <c r="C13" s="10" t="s">
        <v>15</v>
      </c>
      <c r="D13" s="21">
        <v>2500</v>
      </c>
      <c r="E13" s="7" t="s">
        <v>51</v>
      </c>
      <c r="F13" s="11" t="s">
        <v>80</v>
      </c>
      <c r="G13" s="13" t="s">
        <v>97</v>
      </c>
    </row>
    <row r="14" spans="2:7" s="8" customFormat="1" x14ac:dyDescent="0.35">
      <c r="B14" s="17" t="s">
        <v>37</v>
      </c>
      <c r="C14" s="10" t="s">
        <v>16</v>
      </c>
      <c r="D14" s="21">
        <v>9385</v>
      </c>
      <c r="E14" s="7" t="s">
        <v>52</v>
      </c>
      <c r="F14" s="11" t="s">
        <v>79</v>
      </c>
      <c r="G14" s="13" t="s">
        <v>97</v>
      </c>
    </row>
    <row r="15" spans="2:7" s="8" customFormat="1" x14ac:dyDescent="0.35">
      <c r="B15" s="16" t="s">
        <v>39</v>
      </c>
      <c r="C15" s="10" t="s">
        <v>17</v>
      </c>
      <c r="D15" s="21">
        <v>94701.11</v>
      </c>
      <c r="E15" s="7" t="s">
        <v>53</v>
      </c>
      <c r="F15" s="11" t="s">
        <v>77</v>
      </c>
      <c r="G15" s="13" t="s">
        <v>97</v>
      </c>
    </row>
    <row r="16" spans="2:7" s="8" customFormat="1" x14ac:dyDescent="0.35">
      <c r="B16" s="17" t="s">
        <v>37</v>
      </c>
      <c r="C16" s="10" t="s">
        <v>17</v>
      </c>
      <c r="D16" s="21">
        <v>94701.1</v>
      </c>
      <c r="E16" s="7" t="s">
        <v>54</v>
      </c>
      <c r="F16" s="11" t="s">
        <v>77</v>
      </c>
      <c r="G16" s="13" t="s">
        <v>97</v>
      </c>
    </row>
    <row r="17" spans="2:7" s="8" customFormat="1" x14ac:dyDescent="0.35">
      <c r="B17" s="17" t="s">
        <v>37</v>
      </c>
      <c r="C17" s="10" t="s">
        <v>18</v>
      </c>
      <c r="D17" s="21">
        <v>6463.49</v>
      </c>
      <c r="E17" s="7" t="s">
        <v>55</v>
      </c>
      <c r="F17" s="11" t="s">
        <v>78</v>
      </c>
      <c r="G17" s="13" t="s">
        <v>97</v>
      </c>
    </row>
    <row r="18" spans="2:7" s="8" customFormat="1" x14ac:dyDescent="0.35">
      <c r="B18" s="17" t="s">
        <v>37</v>
      </c>
      <c r="C18" s="10" t="s">
        <v>19</v>
      </c>
      <c r="D18" s="21">
        <v>41250</v>
      </c>
      <c r="E18" s="7" t="s">
        <v>56</v>
      </c>
      <c r="F18" s="11" t="s">
        <v>90</v>
      </c>
      <c r="G18" s="13" t="s">
        <v>97</v>
      </c>
    </row>
    <row r="19" spans="2:7" s="8" customFormat="1" x14ac:dyDescent="0.35">
      <c r="B19" s="17" t="s">
        <v>37</v>
      </c>
      <c r="C19" s="10" t="s">
        <v>20</v>
      </c>
      <c r="D19" s="21">
        <v>16250</v>
      </c>
      <c r="E19" s="7" t="s">
        <v>57</v>
      </c>
      <c r="F19" s="11" t="s">
        <v>88</v>
      </c>
      <c r="G19" s="13" t="s">
        <v>97</v>
      </c>
    </row>
    <row r="20" spans="2:7" s="8" customFormat="1" x14ac:dyDescent="0.35">
      <c r="B20" s="17" t="s">
        <v>37</v>
      </c>
      <c r="C20" s="10" t="s">
        <v>21</v>
      </c>
      <c r="D20" s="21">
        <v>7038.75</v>
      </c>
      <c r="E20" s="7" t="s">
        <v>58</v>
      </c>
      <c r="F20" s="11" t="s">
        <v>78</v>
      </c>
      <c r="G20" s="13" t="s">
        <v>97</v>
      </c>
    </row>
    <row r="21" spans="2:7" s="8" customFormat="1" x14ac:dyDescent="0.35">
      <c r="B21" s="17" t="s">
        <v>39</v>
      </c>
      <c r="C21" s="10" t="s">
        <v>22</v>
      </c>
      <c r="D21" s="21">
        <v>47399.199999999997</v>
      </c>
      <c r="E21" s="7" t="s">
        <v>72</v>
      </c>
      <c r="F21" s="11" t="s">
        <v>89</v>
      </c>
      <c r="G21" s="13" t="s">
        <v>97</v>
      </c>
    </row>
    <row r="22" spans="2:7" s="8" customFormat="1" x14ac:dyDescent="0.35">
      <c r="B22" s="17" t="s">
        <v>39</v>
      </c>
      <c r="C22" s="10" t="s">
        <v>23</v>
      </c>
      <c r="D22" s="21">
        <v>4399.24</v>
      </c>
      <c r="E22" s="7" t="s">
        <v>59</v>
      </c>
      <c r="F22" s="11" t="s">
        <v>78</v>
      </c>
      <c r="G22" s="13" t="s">
        <v>97</v>
      </c>
    </row>
    <row r="23" spans="2:7" s="8" customFormat="1" x14ac:dyDescent="0.35">
      <c r="B23" s="17" t="s">
        <v>37</v>
      </c>
      <c r="C23" s="10" t="s">
        <v>24</v>
      </c>
      <c r="D23" s="21">
        <v>8750</v>
      </c>
      <c r="E23" s="7" t="s">
        <v>60</v>
      </c>
      <c r="F23" s="11" t="s">
        <v>79</v>
      </c>
      <c r="G23" s="13" t="s">
        <v>97</v>
      </c>
    </row>
    <row r="24" spans="2:7" s="8" customFormat="1" x14ac:dyDescent="0.35">
      <c r="B24" s="17" t="s">
        <v>37</v>
      </c>
      <c r="C24" s="10" t="s">
        <v>25</v>
      </c>
      <c r="D24" s="21">
        <v>5000</v>
      </c>
      <c r="E24" s="7" t="s">
        <v>61</v>
      </c>
      <c r="F24" s="11" t="s">
        <v>79</v>
      </c>
      <c r="G24" s="13" t="s">
        <v>97</v>
      </c>
    </row>
    <row r="25" spans="2:7" s="8" customFormat="1" x14ac:dyDescent="0.35">
      <c r="B25" s="17" t="s">
        <v>37</v>
      </c>
      <c r="C25" s="10" t="s">
        <v>26</v>
      </c>
      <c r="D25" s="21">
        <v>35000</v>
      </c>
      <c r="E25" s="7" t="s">
        <v>62</v>
      </c>
      <c r="F25" s="11" t="s">
        <v>92</v>
      </c>
      <c r="G25" s="13" t="s">
        <v>97</v>
      </c>
    </row>
    <row r="26" spans="2:7" s="8" customFormat="1" x14ac:dyDescent="0.35">
      <c r="B26" s="17" t="s">
        <v>37</v>
      </c>
      <c r="C26" s="10" t="s">
        <v>27</v>
      </c>
      <c r="D26" s="21">
        <v>2500</v>
      </c>
      <c r="E26" s="7" t="s">
        <v>63</v>
      </c>
      <c r="F26" s="11" t="s">
        <v>87</v>
      </c>
      <c r="G26" s="13" t="s">
        <v>97</v>
      </c>
    </row>
    <row r="27" spans="2:7" s="8" customFormat="1" x14ac:dyDescent="0.35">
      <c r="B27" s="17" t="s">
        <v>39</v>
      </c>
      <c r="C27" s="10" t="s">
        <v>28</v>
      </c>
      <c r="D27" s="21">
        <v>281.74</v>
      </c>
      <c r="E27" s="7" t="s">
        <v>64</v>
      </c>
      <c r="F27" s="11" t="s">
        <v>84</v>
      </c>
      <c r="G27" s="13" t="s">
        <v>97</v>
      </c>
    </row>
    <row r="28" spans="2:7" s="8" customFormat="1" x14ac:dyDescent="0.35">
      <c r="B28" s="17" t="s">
        <v>37</v>
      </c>
      <c r="C28" s="10" t="s">
        <v>28</v>
      </c>
      <c r="D28" s="21">
        <v>2848.23</v>
      </c>
      <c r="E28" s="7" t="s">
        <v>73</v>
      </c>
      <c r="F28" s="11" t="s">
        <v>84</v>
      </c>
      <c r="G28" s="13" t="s">
        <v>97</v>
      </c>
    </row>
    <row r="29" spans="2:7" s="8" customFormat="1" x14ac:dyDescent="0.35">
      <c r="B29" s="17" t="s">
        <v>37</v>
      </c>
      <c r="C29" s="10" t="s">
        <v>28</v>
      </c>
      <c r="D29" s="21">
        <v>463.02</v>
      </c>
      <c r="E29" s="7" t="s">
        <v>74</v>
      </c>
      <c r="F29" s="11" t="s">
        <v>84</v>
      </c>
      <c r="G29" s="13" t="s">
        <v>97</v>
      </c>
    </row>
    <row r="30" spans="2:7" s="8" customFormat="1" x14ac:dyDescent="0.35">
      <c r="B30" s="17" t="s">
        <v>37</v>
      </c>
      <c r="C30" s="10" t="s">
        <v>29</v>
      </c>
      <c r="D30" s="21">
        <v>662.5</v>
      </c>
      <c r="E30" s="7" t="s">
        <v>65</v>
      </c>
      <c r="F30" s="11" t="s">
        <v>85</v>
      </c>
      <c r="G30" s="13" t="s">
        <v>97</v>
      </c>
    </row>
    <row r="31" spans="2:7" s="8" customFormat="1" x14ac:dyDescent="0.35">
      <c r="B31" s="17" t="s">
        <v>37</v>
      </c>
      <c r="C31" s="10" t="s">
        <v>30</v>
      </c>
      <c r="D31" s="21">
        <v>299.99</v>
      </c>
      <c r="E31" s="7" t="s">
        <v>75</v>
      </c>
      <c r="F31" s="11" t="s">
        <v>94</v>
      </c>
      <c r="G31" s="13" t="s">
        <v>97</v>
      </c>
    </row>
    <row r="32" spans="2:7" s="8" customFormat="1" x14ac:dyDescent="0.35">
      <c r="B32" s="17" t="s">
        <v>37</v>
      </c>
      <c r="C32" s="10" t="s">
        <v>31</v>
      </c>
      <c r="D32" s="21">
        <v>6250</v>
      </c>
      <c r="E32" s="7" t="s">
        <v>66</v>
      </c>
      <c r="F32" s="11" t="s">
        <v>79</v>
      </c>
      <c r="G32" s="13" t="s">
        <v>97</v>
      </c>
    </row>
    <row r="33" spans="2:7" s="8" customFormat="1" x14ac:dyDescent="0.35">
      <c r="B33" s="17" t="s">
        <v>37</v>
      </c>
      <c r="C33" s="10" t="s">
        <v>32</v>
      </c>
      <c r="D33" s="21">
        <v>4692.5</v>
      </c>
      <c r="E33" s="7" t="s">
        <v>67</v>
      </c>
      <c r="F33" s="11" t="s">
        <v>78</v>
      </c>
      <c r="G33" s="13" t="s">
        <v>97</v>
      </c>
    </row>
    <row r="34" spans="2:7" s="8" customFormat="1" x14ac:dyDescent="0.35">
      <c r="B34" s="17" t="s">
        <v>37</v>
      </c>
      <c r="C34" s="10" t="s">
        <v>33</v>
      </c>
      <c r="D34" s="21">
        <v>147238.20000000001</v>
      </c>
      <c r="E34" s="7" t="s">
        <v>68</v>
      </c>
      <c r="F34" s="15" t="s">
        <v>99</v>
      </c>
      <c r="G34" s="13" t="s">
        <v>97</v>
      </c>
    </row>
    <row r="35" spans="2:7" s="8" customFormat="1" x14ac:dyDescent="0.35">
      <c r="B35" s="17" t="s">
        <v>37</v>
      </c>
      <c r="C35" s="10" t="s">
        <v>34</v>
      </c>
      <c r="D35" s="21">
        <v>1722.85</v>
      </c>
      <c r="E35" s="7" t="s">
        <v>69</v>
      </c>
      <c r="F35" s="11" t="s">
        <v>95</v>
      </c>
      <c r="G35" s="13" t="s">
        <v>97</v>
      </c>
    </row>
    <row r="36" spans="2:7" s="8" customFormat="1" x14ac:dyDescent="0.35">
      <c r="B36" s="17" t="s">
        <v>39</v>
      </c>
      <c r="C36" s="10" t="s">
        <v>35</v>
      </c>
      <c r="D36" s="21">
        <v>29344.74</v>
      </c>
      <c r="E36" s="7" t="s">
        <v>70</v>
      </c>
      <c r="F36" s="11" t="s">
        <v>86</v>
      </c>
      <c r="G36" s="13" t="s">
        <v>97</v>
      </c>
    </row>
    <row r="37" spans="2:7" s="8" customFormat="1" x14ac:dyDescent="0.35">
      <c r="B37" s="17" t="s">
        <v>39</v>
      </c>
      <c r="C37" s="10" t="s">
        <v>36</v>
      </c>
      <c r="D37" s="21">
        <v>9084.2999999999993</v>
      </c>
      <c r="E37" s="7" t="s">
        <v>76</v>
      </c>
      <c r="F37" s="11" t="s">
        <v>100</v>
      </c>
      <c r="G37" s="13" t="s">
        <v>97</v>
      </c>
    </row>
    <row r="39" spans="2:7" x14ac:dyDescent="0.35">
      <c r="B39" s="23" t="s">
        <v>98</v>
      </c>
      <c r="D39" s="22">
        <f>SUM(D2:D38)</f>
        <v>1038439.12</v>
      </c>
    </row>
  </sheetData>
  <autoFilter ref="B1:G1" xr:uid="{353ABEB7-7AB4-466D-971B-5EC20B74BC8B}"/>
  <sortState xmlns:xlrd2="http://schemas.microsoft.com/office/spreadsheetml/2017/richdata2" ref="B2:F20">
    <sortCondition ref="B2:B20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2021-08-31T13:47:49Z</cp:lastPrinted>
  <dcterms:created xsi:type="dcterms:W3CDTF">2015-06-05T18:17:20Z</dcterms:created>
  <dcterms:modified xsi:type="dcterms:W3CDTF">2021-10-08T13:12:46Z</dcterms:modified>
</cp:coreProperties>
</file>